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andwater-my.sharepoint.com/personal/bxulu_randwater_co_za/Documents/Desktop/"/>
    </mc:Choice>
  </mc:AlternateContent>
  <xr:revisionPtr revIDLastSave="0" documentId="8_{42782387-7C42-4D4E-B311-AFDA0E571E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ethabo" sheetId="5" r:id="rId1"/>
  </sheets>
  <externalReferences>
    <externalReference r:id="rId2"/>
    <externalReference r:id="rId3"/>
    <externalReference r:id="rId4"/>
    <externalReference r:id="rId5"/>
  </externalReferences>
  <definedNames>
    <definedName name="\0">#REF!</definedName>
    <definedName name="\g">#REF!</definedName>
    <definedName name="__123Graph_ACurrent" hidden="1">[1]INDEX!#REF!</definedName>
    <definedName name="__123Graph_BCurrent" hidden="1">[1]INDEX!#REF!</definedName>
    <definedName name="__123Graph_CCurrent" hidden="1">[1]INDEX!#REF!</definedName>
    <definedName name="__123Graph_DCurrent" hidden="1">[1]INDEX!#REF!</definedName>
    <definedName name="__123Graph_ECurrent" hidden="1">[1]INDEX!#REF!</definedName>
    <definedName name="__123Graph_FCurrent" hidden="1">[1]INDEX!#REF!</definedName>
    <definedName name="_1" hidden="1">#REF!</definedName>
    <definedName name="_1ST">#REF!</definedName>
    <definedName name="_2ND">#REF!</definedName>
    <definedName name="_3RD">#REF!</definedName>
    <definedName name="_Fill" hidden="1">#REF!</definedName>
    <definedName name="_xlnm._FilterDatabase" localSheetId="0" hidden="1">Lethabo!$A$6:$H$18</definedName>
    <definedName name="_Ref124238662" localSheetId="0">Lethabo!#REF!</definedName>
    <definedName name="_Ref129661366" localSheetId="0">Lethabo!#REF!</definedName>
    <definedName name="_Toc85551076" localSheetId="0">Lethabo!$B$4</definedName>
    <definedName name="A">#REF!</definedName>
    <definedName name="ANNALYSIS">#REF!</definedName>
    <definedName name="bjkbkb" hidden="1">#REF!</definedName>
    <definedName name="DEL_FR_PRELIMS_DETAIL">'[2]FR-PRLIMS-DETAIL'!$G$8,'[2]FR-PRLIMS-DETAIL'!$B$7:$I$71,'[2]FR-PRLIMS-DETAIL'!$M$7:$M$71</definedName>
    <definedName name="DEL_FR_SUMMERY">'[2]FR-SUMMERY'!$D$20,'[2]FR-SUMMERY'!$B$8:$H$8,'[2]FR-SUMMERY'!$L$8,'[2]FR-SUMMERY'!$B$21:$H$45,'[2]FR-SUMMERY'!$G$18:$H$21,'[2]FR-SUMMERY'!$L$18:$L$45,'[2]FR-SUMMERY'!$C$55:$H$70,'[2]FR-SUMMERY'!$L$54:$L$70</definedName>
    <definedName name="FBORDER">#REF!</definedName>
    <definedName name="FLYSHEETS" hidden="1">#REF!</definedName>
    <definedName name="FOURTH">#REF!</definedName>
    <definedName name="GRAFIEK">#REF!</definedName>
    <definedName name="INCBORD">#REF!</definedName>
    <definedName name="INCOME">#REF!</definedName>
    <definedName name="ITEM_NOI2____DETAILS_OF_SAVINGS">'[3]FR-PROVSNL-SUM-DETAIL'!#REF!</definedName>
    <definedName name="lkn">#REF!</definedName>
    <definedName name="MATERIALS_ON_SITE">'[3]FR-SUMMERY'!#REF!</definedName>
    <definedName name="MCtrades">#REF!</definedName>
    <definedName name="NO">#REF!</definedName>
    <definedName name="PACKSTATUS">#REF!</definedName>
    <definedName name="_xlnm.Print_Area" localSheetId="0">Lethabo!$B$2:$H$21</definedName>
    <definedName name="Print_Area_MI">#REF!</definedName>
    <definedName name="_xlnm.Print_Titles" localSheetId="0">Lethabo!$6:$6</definedName>
    <definedName name="Prof_fees">#REF!</definedName>
    <definedName name="Rateschedule">#REF!</definedName>
    <definedName name="SCHEDULE_F">#REF!</definedName>
    <definedName name="SCHEDULE_H">#REF!</definedName>
    <definedName name="scheduleH">#REF!</definedName>
    <definedName name="sencount" hidden="1">1</definedName>
    <definedName name="Subcontracts">[4]Subcontracts!$C$11:$C$78</definedName>
    <definedName name="Subs">#REF!</definedName>
    <definedName name="SUBTOTALS">#REF!</definedName>
    <definedName name="toets">#REF!</definedName>
    <definedName name="toets2">#REF!</definedName>
    <definedName name="toets2land">#REF!</definedName>
    <definedName name="Trades">[4]Trades!$C$11:$C$68</definedName>
    <definedName name="TRANSFER">#REF!</definedName>
    <definedName name="Valuation">#REF!</definedName>
    <definedName name="VARIATIONS">#REF!</definedName>
    <definedName name="X">#REF!</definedName>
    <definedName name="xxxxxx" hidden="1">#REF!</definedName>
    <definedName name="xxxxxxx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5" l="1"/>
  <c r="H20" i="5"/>
  <c r="H14" i="5"/>
  <c r="H7" i="5"/>
  <c r="H9" i="5" l="1"/>
  <c r="H10" i="5"/>
  <c r="H11" i="5"/>
  <c r="H12" i="5"/>
  <c r="H13" i="5"/>
  <c r="H15" i="5"/>
  <c r="H17" i="5"/>
  <c r="H8" i="5" l="1"/>
  <c r="H18" i="5" l="1"/>
</calcChain>
</file>

<file path=xl/sharedStrings.xml><?xml version="1.0" encoding="utf-8"?>
<sst xmlns="http://schemas.openxmlformats.org/spreadsheetml/2006/main" count="40" uniqueCount="31">
  <si>
    <t>Item No</t>
  </si>
  <si>
    <t>Description</t>
  </si>
  <si>
    <t>Qty</t>
  </si>
  <si>
    <t>UOM</t>
  </si>
  <si>
    <t>Rate labour</t>
  </si>
  <si>
    <t>Sum</t>
  </si>
  <si>
    <t>1.11</t>
  </si>
  <si>
    <t>Rate Material</t>
  </si>
  <si>
    <t>Total</t>
  </si>
  <si>
    <t>TITLE:</t>
  </si>
  <si>
    <t>TOTAL EXCLUDING VAT</t>
  </si>
  <si>
    <t>P&amp;GS SUB TOTAL EXCL VAT</t>
  </si>
  <si>
    <t>VAT</t>
  </si>
  <si>
    <t>TOTAL INCLUDING VAT</t>
  </si>
  <si>
    <t xml:space="preserve">PRICE SCHEDULE:  </t>
  </si>
  <si>
    <t>C2.2</t>
  </si>
  <si>
    <t>PRICING SCHEDULES / BILLS OF QUANTITIES (BoQ)</t>
  </si>
  <si>
    <t>Site Establishment and provision of Health and Safety Requirements</t>
  </si>
  <si>
    <t xml:space="preserve">Provisional Sum </t>
  </si>
  <si>
    <t>R10000</t>
  </si>
  <si>
    <t>Site De-establishment</t>
  </si>
  <si>
    <t xml:space="preserve">SUPPLY, DELIVER AND INSTALL CARPORTS AND PAVING AT VG SITE OFFICES
</t>
  </si>
  <si>
    <t>Detection of underground services for the area where the carports will be installed</t>
  </si>
  <si>
    <t>Supply, delivery, and install 600m² paving</t>
  </si>
  <si>
    <t>Tree pruning / felling</t>
  </si>
  <si>
    <t>Relocation of two containers and HDPE pipes</t>
  </si>
  <si>
    <t>Preparation of ground</t>
  </si>
  <si>
    <t>Supply, deliver and install steel lockable gate</t>
  </si>
  <si>
    <t>Design, Supply, deliver and Install 30 x perimeter concrete bollards (±1m - high).</t>
  </si>
  <si>
    <t xml:space="preserve">Design, Supply, delivery, and install 12 x carports with the following specifications:
•	Steel manufactured and painted structural supports.
•	Painted bull nosing IBR roof.
•	Downpipes and gutters
</t>
  </si>
  <si>
    <t>R10410696/24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</si>
</sst>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 * #,##0.00_ ;_ * \-#,##0.00_ ;_ * &quot;-&quot;??_ ;_ @_ "/>
    <numFmt numFmtId="166" formatCode="_ &quot;R&quot;\ * #,##0.00_ ;_ &quot;R&quot;\ * \-#,##0.00_ ;_ &quot;R&quot;\ * &quot;-&quot;??_ ;_ @_ "/>
    <numFmt numFmtId="167" formatCode="_ &quot; R&quot;\ * #,##0.00_ ;_ &quot; R&quot;\ * \-#,##0.00_ ;_ &quot; R&quot;\ * &quot;-&quot;??_ ;_ @_ "/>
    <numFmt numFmtId="168" formatCode="&quot;R&quot;\ #,##0.00;&quot;R&quot;\ \-#,##0.00"/>
    <numFmt numFmtId="169" formatCode="&quot;R&quot;\ #,##0;&quot;R&quot;\ \-#,##0"/>
    <numFmt numFmtId="170" formatCode="#,##0.0000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8"/>
      <name val="Times New Roman"/>
      <family val="1"/>
    </font>
    <font>
      <b/>
      <sz val="12"/>
      <name val="Arial"/>
      <family val="2"/>
    </font>
    <font>
      <b/>
      <sz val="18"/>
      <name val="Arial"/>
      <family val="2"/>
    </font>
    <font>
      <sz val="10"/>
      <name val="Helv"/>
    </font>
    <font>
      <sz val="10"/>
      <color theme="1"/>
      <name val="Arial"/>
      <family val="2"/>
    </font>
    <font>
      <b/>
      <sz val="12"/>
      <color rgb="FF002060"/>
      <name val="Arial"/>
      <family val="2"/>
    </font>
    <font>
      <sz val="10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5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>
      <alignment horizontal="center" wrapText="1"/>
      <protection locked="0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6" fillId="0" borderId="14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7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170" fontId="8" fillId="2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4" fontId="5" fillId="0" borderId="0">
      <alignment horizontal="center" wrapText="1"/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8" fillId="0" borderId="12"/>
    <xf numFmtId="0" fontId="4" fillId="0" borderId="19" applyNumberFormat="0" applyFont="0" applyBorder="0" applyAlignment="0" applyProtection="0"/>
    <xf numFmtId="0" fontId="4" fillId="0" borderId="19" applyNumberFormat="0" applyFont="0" applyBorder="0" applyAlignment="0" applyProtection="0"/>
    <xf numFmtId="0" fontId="4" fillId="0" borderId="19" applyNumberFormat="0" applyFont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64" fontId="3" fillId="0" borderId="0" xfId="1" applyFont="1" applyFill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64" fontId="2" fillId="0" borderId="0" xfId="1" applyFont="1" applyFill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164" fontId="3" fillId="3" borderId="13" xfId="1" applyFont="1" applyFill="1" applyBorder="1" applyAlignment="1">
      <alignment horizontal="center" vertical="center" wrapText="1"/>
    </xf>
    <xf numFmtId="164" fontId="3" fillId="3" borderId="14" xfId="1" applyFont="1" applyFill="1" applyBorder="1" applyAlignment="1">
      <alignment horizontal="center" vertical="center" wrapText="1"/>
    </xf>
    <xf numFmtId="164" fontId="3" fillId="3" borderId="15" xfId="1" applyFont="1" applyFill="1" applyBorder="1" applyAlignment="1">
      <alignment horizontal="center" vertical="center" wrapText="1"/>
    </xf>
    <xf numFmtId="164" fontId="2" fillId="3" borderId="16" xfId="1" applyFont="1" applyFill="1" applyBorder="1" applyAlignment="1">
      <alignment horizontal="center" vertical="center" wrapText="1"/>
    </xf>
    <xf numFmtId="164" fontId="2" fillId="3" borderId="17" xfId="1" applyFont="1" applyFill="1" applyBorder="1" applyAlignment="1">
      <alignment horizontal="center" vertical="center" wrapText="1"/>
    </xf>
    <xf numFmtId="164" fontId="2" fillId="3" borderId="18" xfId="1" applyFont="1" applyFill="1" applyBorder="1" applyAlignment="1">
      <alignment horizontal="center" vertical="center" wrapText="1"/>
    </xf>
    <xf numFmtId="164" fontId="3" fillId="3" borderId="6" xfId="1" applyFont="1" applyFill="1" applyBorder="1" applyAlignment="1">
      <alignment horizontal="center" vertical="center" wrapText="1"/>
    </xf>
    <xf numFmtId="164" fontId="3" fillId="3" borderId="3" xfId="1" applyFont="1" applyFill="1" applyBorder="1" applyAlignment="1">
      <alignment vertical="center" wrapText="1"/>
    </xf>
    <xf numFmtId="164" fontId="3" fillId="3" borderId="7" xfId="1" applyFont="1" applyFill="1" applyBorder="1" applyAlignment="1">
      <alignment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164" fontId="3" fillId="3" borderId="10" xfId="1" applyFont="1" applyFill="1" applyBorder="1" applyAlignment="1">
      <alignment vertical="center" wrapText="1"/>
    </xf>
    <xf numFmtId="164" fontId="3" fillId="3" borderId="17" xfId="1" applyFont="1" applyFill="1" applyBorder="1" applyAlignment="1">
      <alignment vertical="center" wrapText="1"/>
    </xf>
    <xf numFmtId="164" fontId="2" fillId="3" borderId="20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top"/>
    </xf>
    <xf numFmtId="0" fontId="10" fillId="0" borderId="0" xfId="0" applyFont="1" applyAlignment="1">
      <alignment horizontal="justify" vertical="center"/>
    </xf>
    <xf numFmtId="0" fontId="11" fillId="0" borderId="1" xfId="0" applyFont="1" applyBorder="1" applyAlignment="1">
      <alignment vertical="center"/>
    </xf>
    <xf numFmtId="0" fontId="2" fillId="0" borderId="24" xfId="0" applyFont="1" applyBorder="1" applyAlignment="1">
      <alignment horizontal="left" vertical="top"/>
    </xf>
    <xf numFmtId="0" fontId="3" fillId="0" borderId="24" xfId="0" applyFont="1" applyBorder="1" applyAlignment="1">
      <alignment vertical="center" wrapText="1"/>
    </xf>
    <xf numFmtId="0" fontId="3" fillId="0" borderId="2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3" borderId="9" xfId="0" applyFont="1" applyFill="1" applyBorder="1" applyAlignment="1">
      <alignment horizontal="right" vertical="center"/>
    </xf>
    <xf numFmtId="0" fontId="0" fillId="0" borderId="5" xfId="0" applyBorder="1" applyAlignment="1">
      <alignment vertical="center"/>
    </xf>
  </cellXfs>
  <cellStyles count="144">
    <cellStyle name="args.style" xfId="8" xr:uid="{00000000-0005-0000-0000-000000000000}"/>
    <cellStyle name="Comma" xfId="1" builtinId="3"/>
    <cellStyle name="Comma 2" xfId="9" xr:uid="{00000000-0005-0000-0000-000002000000}"/>
    <cellStyle name="Comma 2 2" xfId="3" xr:uid="{00000000-0005-0000-0000-000003000000}"/>
    <cellStyle name="Comma 3" xfId="6" xr:uid="{00000000-0005-0000-0000-000004000000}"/>
    <cellStyle name="Comma 3 2" xfId="10" xr:uid="{00000000-0005-0000-0000-000005000000}"/>
    <cellStyle name="Comma 4" xfId="11" xr:uid="{00000000-0005-0000-0000-000006000000}"/>
    <cellStyle name="Comma 5" xfId="12" xr:uid="{00000000-0005-0000-0000-000007000000}"/>
    <cellStyle name="Comma0" xfId="13" xr:uid="{00000000-0005-0000-0000-000008000000}"/>
    <cellStyle name="Comma0 2" xfId="14" xr:uid="{00000000-0005-0000-0000-000009000000}"/>
    <cellStyle name="Currency 12" xfId="15" xr:uid="{00000000-0005-0000-0000-00000A000000}"/>
    <cellStyle name="Currency 12 2" xfId="16" xr:uid="{00000000-0005-0000-0000-00000B000000}"/>
    <cellStyle name="Currency 12 3" xfId="17" xr:uid="{00000000-0005-0000-0000-00000C000000}"/>
    <cellStyle name="Currency 12 3 2" xfId="18" xr:uid="{00000000-0005-0000-0000-00000D000000}"/>
    <cellStyle name="Currency 12 3 3" xfId="19" xr:uid="{00000000-0005-0000-0000-00000E000000}"/>
    <cellStyle name="Currency 12 3 4" xfId="20" xr:uid="{00000000-0005-0000-0000-00000F000000}"/>
    <cellStyle name="Currency 12 3 5" xfId="21" xr:uid="{00000000-0005-0000-0000-000010000000}"/>
    <cellStyle name="Currency 12 3 6" xfId="22" xr:uid="{00000000-0005-0000-0000-000011000000}"/>
    <cellStyle name="Currency 12 3 7" xfId="23" xr:uid="{00000000-0005-0000-0000-000012000000}"/>
    <cellStyle name="Currency 12 4" xfId="24" xr:uid="{00000000-0005-0000-0000-000013000000}"/>
    <cellStyle name="Currency 12 5" xfId="25" xr:uid="{00000000-0005-0000-0000-000014000000}"/>
    <cellStyle name="Currency 12 6" xfId="26" xr:uid="{00000000-0005-0000-0000-000015000000}"/>
    <cellStyle name="Currency 12 7" xfId="27" xr:uid="{00000000-0005-0000-0000-000016000000}"/>
    <cellStyle name="Currency 12 8" xfId="28" xr:uid="{00000000-0005-0000-0000-000017000000}"/>
    <cellStyle name="Currency 12 9" xfId="29" xr:uid="{00000000-0005-0000-0000-000018000000}"/>
    <cellStyle name="Currency 2" xfId="30" xr:uid="{00000000-0005-0000-0000-000019000000}"/>
    <cellStyle name="Currency 2 2" xfId="31" xr:uid="{00000000-0005-0000-0000-00001A000000}"/>
    <cellStyle name="Currency 2 2 2" xfId="32" xr:uid="{00000000-0005-0000-0000-00001B000000}"/>
    <cellStyle name="Currency 2 2 3" xfId="33" xr:uid="{00000000-0005-0000-0000-00001C000000}"/>
    <cellStyle name="Currency 2 2 4" xfId="34" xr:uid="{00000000-0005-0000-0000-00001D000000}"/>
    <cellStyle name="Currency 2 2 5" xfId="35" xr:uid="{00000000-0005-0000-0000-00001E000000}"/>
    <cellStyle name="Currency 2 2 6" xfId="36" xr:uid="{00000000-0005-0000-0000-00001F000000}"/>
    <cellStyle name="Currency 2 2 7" xfId="37" xr:uid="{00000000-0005-0000-0000-000020000000}"/>
    <cellStyle name="Currency 2 3" xfId="38" xr:uid="{00000000-0005-0000-0000-000021000000}"/>
    <cellStyle name="Currency 3" xfId="39" xr:uid="{00000000-0005-0000-0000-000022000000}"/>
    <cellStyle name="Currency 3 2" xfId="40" xr:uid="{00000000-0005-0000-0000-000023000000}"/>
    <cellStyle name="Currency 3 3" xfId="41" xr:uid="{00000000-0005-0000-0000-000024000000}"/>
    <cellStyle name="Currency 4 2" xfId="42" xr:uid="{00000000-0005-0000-0000-000025000000}"/>
    <cellStyle name="Currency 5 2" xfId="43" xr:uid="{00000000-0005-0000-0000-000026000000}"/>
    <cellStyle name="Currency 6 2" xfId="44" xr:uid="{00000000-0005-0000-0000-000027000000}"/>
    <cellStyle name="Currency 6 2 2" xfId="45" xr:uid="{00000000-0005-0000-0000-000028000000}"/>
    <cellStyle name="Currency 6 2 3" xfId="46" xr:uid="{00000000-0005-0000-0000-000029000000}"/>
    <cellStyle name="Currency 6 2 4" xfId="47" xr:uid="{00000000-0005-0000-0000-00002A000000}"/>
    <cellStyle name="Currency 6 2 5" xfId="48" xr:uid="{00000000-0005-0000-0000-00002B000000}"/>
    <cellStyle name="Currency 6 2 6" xfId="49" xr:uid="{00000000-0005-0000-0000-00002C000000}"/>
    <cellStyle name="Currency 6 3" xfId="50" xr:uid="{00000000-0005-0000-0000-00002D000000}"/>
    <cellStyle name="Currency 7" xfId="51" xr:uid="{00000000-0005-0000-0000-00002E000000}"/>
    <cellStyle name="Currency 7 2" xfId="52" xr:uid="{00000000-0005-0000-0000-00002F000000}"/>
    <cellStyle name="Currency0" xfId="53" xr:uid="{00000000-0005-0000-0000-000030000000}"/>
    <cellStyle name="Currency0 2" xfId="54" xr:uid="{00000000-0005-0000-0000-000031000000}"/>
    <cellStyle name="Date" xfId="55" xr:uid="{00000000-0005-0000-0000-000032000000}"/>
    <cellStyle name="Date 2" xfId="56" xr:uid="{00000000-0005-0000-0000-000033000000}"/>
    <cellStyle name="Fixed" xfId="57" xr:uid="{00000000-0005-0000-0000-000034000000}"/>
    <cellStyle name="Fixed 2" xfId="58" xr:uid="{00000000-0005-0000-0000-000035000000}"/>
    <cellStyle name="Header1" xfId="59" xr:uid="{00000000-0005-0000-0000-000036000000}"/>
    <cellStyle name="Header2" xfId="60" xr:uid="{00000000-0005-0000-0000-000037000000}"/>
    <cellStyle name="Heading 1 2" xfId="61" xr:uid="{00000000-0005-0000-0000-000038000000}"/>
    <cellStyle name="Heading 1 3" xfId="62" xr:uid="{00000000-0005-0000-0000-000039000000}"/>
    <cellStyle name="Heading 2 2" xfId="63" xr:uid="{00000000-0005-0000-0000-00003A000000}"/>
    <cellStyle name="Heading 2 3" xfId="64" xr:uid="{00000000-0005-0000-0000-00003B000000}"/>
    <cellStyle name="Input Cells" xfId="65" xr:uid="{00000000-0005-0000-0000-00003C000000}"/>
    <cellStyle name="Normal" xfId="0" builtinId="0"/>
    <cellStyle name="Normal 10" xfId="66" xr:uid="{00000000-0005-0000-0000-00003E000000}"/>
    <cellStyle name="Normal 11" xfId="67" xr:uid="{00000000-0005-0000-0000-00003F000000}"/>
    <cellStyle name="Normal 12" xfId="68" xr:uid="{00000000-0005-0000-0000-000040000000}"/>
    <cellStyle name="Normal 13" xfId="69" xr:uid="{00000000-0005-0000-0000-000041000000}"/>
    <cellStyle name="Normal 14" xfId="70" xr:uid="{00000000-0005-0000-0000-000042000000}"/>
    <cellStyle name="Normal 15" xfId="71" xr:uid="{00000000-0005-0000-0000-000043000000}"/>
    <cellStyle name="Normal 16" xfId="72" xr:uid="{00000000-0005-0000-0000-000044000000}"/>
    <cellStyle name="Normal 17" xfId="73" xr:uid="{00000000-0005-0000-0000-000045000000}"/>
    <cellStyle name="Normal 18" xfId="74" xr:uid="{00000000-0005-0000-0000-000046000000}"/>
    <cellStyle name="Normal 2" xfId="2" xr:uid="{00000000-0005-0000-0000-000047000000}"/>
    <cellStyle name="Normal 2 2" xfId="75" xr:uid="{00000000-0005-0000-0000-000048000000}"/>
    <cellStyle name="Normal 2 2 2" xfId="7" xr:uid="{00000000-0005-0000-0000-000049000000}"/>
    <cellStyle name="Normal 2 3" xfId="76" xr:uid="{00000000-0005-0000-0000-00004A000000}"/>
    <cellStyle name="Normal 2 4" xfId="77" xr:uid="{00000000-0005-0000-0000-00004B000000}"/>
    <cellStyle name="Normal 2 5" xfId="78" xr:uid="{00000000-0005-0000-0000-00004C000000}"/>
    <cellStyle name="Normal 2 6" xfId="79" xr:uid="{00000000-0005-0000-0000-00004D000000}"/>
    <cellStyle name="Normal 2 7" xfId="80" xr:uid="{00000000-0005-0000-0000-00004E000000}"/>
    <cellStyle name="Normal 2 8" xfId="81" xr:uid="{00000000-0005-0000-0000-00004F000000}"/>
    <cellStyle name="Normal 20" xfId="82" xr:uid="{00000000-0005-0000-0000-000050000000}"/>
    <cellStyle name="Normal 20 2" xfId="83" xr:uid="{00000000-0005-0000-0000-000051000000}"/>
    <cellStyle name="Normal 21" xfId="84" xr:uid="{00000000-0005-0000-0000-000052000000}"/>
    <cellStyle name="Normal 21 2" xfId="85" xr:uid="{00000000-0005-0000-0000-000053000000}"/>
    <cellStyle name="Normal 22" xfId="86" xr:uid="{00000000-0005-0000-0000-000054000000}"/>
    <cellStyle name="Normal 22 2" xfId="87" xr:uid="{00000000-0005-0000-0000-000055000000}"/>
    <cellStyle name="Normal 23" xfId="88" xr:uid="{00000000-0005-0000-0000-000056000000}"/>
    <cellStyle name="Normal 23 2" xfId="89" xr:uid="{00000000-0005-0000-0000-000057000000}"/>
    <cellStyle name="Normal 3" xfId="4" xr:uid="{00000000-0005-0000-0000-000058000000}"/>
    <cellStyle name="Normal 3 2" xfId="90" xr:uid="{00000000-0005-0000-0000-000059000000}"/>
    <cellStyle name="Normal 3 3" xfId="91" xr:uid="{00000000-0005-0000-0000-00005A000000}"/>
    <cellStyle name="Normal 3 4" xfId="92" xr:uid="{00000000-0005-0000-0000-00005B000000}"/>
    <cellStyle name="Normal 3 5" xfId="93" xr:uid="{00000000-0005-0000-0000-00005C000000}"/>
    <cellStyle name="Normal 3 6" xfId="94" xr:uid="{00000000-0005-0000-0000-00005D000000}"/>
    <cellStyle name="Normal 3 7" xfId="95" xr:uid="{00000000-0005-0000-0000-00005E000000}"/>
    <cellStyle name="Normal 3 8" xfId="96" xr:uid="{00000000-0005-0000-0000-00005F000000}"/>
    <cellStyle name="Normal 4 2" xfId="97" xr:uid="{00000000-0005-0000-0000-000060000000}"/>
    <cellStyle name="Normal 4 3" xfId="98" xr:uid="{00000000-0005-0000-0000-000061000000}"/>
    <cellStyle name="Normal 5 2" xfId="99" xr:uid="{00000000-0005-0000-0000-000062000000}"/>
    <cellStyle name="Normal 5 3" xfId="100" xr:uid="{00000000-0005-0000-0000-000063000000}"/>
    <cellStyle name="Normal 5 4" xfId="101" xr:uid="{00000000-0005-0000-0000-000064000000}"/>
    <cellStyle name="Normal 5 5" xfId="102" xr:uid="{00000000-0005-0000-0000-000065000000}"/>
    <cellStyle name="Normal 5 6" xfId="103" xr:uid="{00000000-0005-0000-0000-000066000000}"/>
    <cellStyle name="Normal 5 7" xfId="104" xr:uid="{00000000-0005-0000-0000-000067000000}"/>
    <cellStyle name="Normal 6" xfId="105" xr:uid="{00000000-0005-0000-0000-000068000000}"/>
    <cellStyle name="Normal 6 2" xfId="106" xr:uid="{00000000-0005-0000-0000-000069000000}"/>
    <cellStyle name="Normal 7" xfId="107" xr:uid="{00000000-0005-0000-0000-00006A000000}"/>
    <cellStyle name="Normal 7 2" xfId="108" xr:uid="{00000000-0005-0000-0000-00006B000000}"/>
    <cellStyle name="Normal 8" xfId="109" xr:uid="{00000000-0005-0000-0000-00006C000000}"/>
    <cellStyle name="Normal 8 2" xfId="110" xr:uid="{00000000-0005-0000-0000-00006D000000}"/>
    <cellStyle name="Normal 9" xfId="111" xr:uid="{00000000-0005-0000-0000-00006E000000}"/>
    <cellStyle name="Normal 9 2" xfId="112" xr:uid="{00000000-0005-0000-0000-00006F000000}"/>
    <cellStyle name="per.style" xfId="113" xr:uid="{00000000-0005-0000-0000-000070000000}"/>
    <cellStyle name="Percent 12" xfId="114" xr:uid="{00000000-0005-0000-0000-000071000000}"/>
    <cellStyle name="Percent 12 2" xfId="115" xr:uid="{00000000-0005-0000-0000-000072000000}"/>
    <cellStyle name="Percent 12 3" xfId="116" xr:uid="{00000000-0005-0000-0000-000073000000}"/>
    <cellStyle name="Percent 12 3 2" xfId="117" xr:uid="{00000000-0005-0000-0000-000074000000}"/>
    <cellStyle name="Percent 12 3 3" xfId="118" xr:uid="{00000000-0005-0000-0000-000075000000}"/>
    <cellStyle name="Percent 12 3 4" xfId="119" xr:uid="{00000000-0005-0000-0000-000076000000}"/>
    <cellStyle name="Percent 12 3 5" xfId="120" xr:uid="{00000000-0005-0000-0000-000077000000}"/>
    <cellStyle name="Percent 12 3 6" xfId="121" xr:uid="{00000000-0005-0000-0000-000078000000}"/>
    <cellStyle name="Percent 12 3 7" xfId="122" xr:uid="{00000000-0005-0000-0000-000079000000}"/>
    <cellStyle name="Percent 12 4" xfId="123" xr:uid="{00000000-0005-0000-0000-00007A000000}"/>
    <cellStyle name="Percent 12 5" xfId="124" xr:uid="{00000000-0005-0000-0000-00007B000000}"/>
    <cellStyle name="Percent 12 6" xfId="125" xr:uid="{00000000-0005-0000-0000-00007C000000}"/>
    <cellStyle name="Percent 12 7" xfId="126" xr:uid="{00000000-0005-0000-0000-00007D000000}"/>
    <cellStyle name="Percent 12 8" xfId="127" xr:uid="{00000000-0005-0000-0000-00007E000000}"/>
    <cellStyle name="Percent 12 9" xfId="128" xr:uid="{00000000-0005-0000-0000-00007F000000}"/>
    <cellStyle name="Percent 2" xfId="5" xr:uid="{00000000-0005-0000-0000-000080000000}"/>
    <cellStyle name="Percent 2 2" xfId="129" xr:uid="{00000000-0005-0000-0000-000081000000}"/>
    <cellStyle name="Percent 3" xfId="130" xr:uid="{00000000-0005-0000-0000-000082000000}"/>
    <cellStyle name="Percent 3 2" xfId="131" xr:uid="{00000000-0005-0000-0000-000083000000}"/>
    <cellStyle name="Percent 4" xfId="132" xr:uid="{00000000-0005-0000-0000-000084000000}"/>
    <cellStyle name="Percent 4 2" xfId="133" xr:uid="{00000000-0005-0000-0000-000085000000}"/>
    <cellStyle name="Percent 4 2 2" xfId="134" xr:uid="{00000000-0005-0000-0000-000086000000}"/>
    <cellStyle name="Percent 4 2 3" xfId="135" xr:uid="{00000000-0005-0000-0000-000087000000}"/>
    <cellStyle name="Percent 4 2 4" xfId="136" xr:uid="{00000000-0005-0000-0000-000088000000}"/>
    <cellStyle name="Percent 4 2 5" xfId="137" xr:uid="{00000000-0005-0000-0000-000089000000}"/>
    <cellStyle name="Percent 4 2 6" xfId="138" xr:uid="{00000000-0005-0000-0000-00008A000000}"/>
    <cellStyle name="Percent 4 3" xfId="139" xr:uid="{00000000-0005-0000-0000-00008B000000}"/>
    <cellStyle name="T.b.a." xfId="140" xr:uid="{00000000-0005-0000-0000-00008C000000}"/>
    <cellStyle name="Total 2" xfId="141" xr:uid="{00000000-0005-0000-0000-00008D000000}"/>
    <cellStyle name="Total 3" xfId="142" xr:uid="{00000000-0005-0000-0000-00008E000000}"/>
    <cellStyle name="Total 4" xfId="143" xr:uid="{00000000-0005-0000-0000-00008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oonsamyt\Local%20Settings\Temporary%20Internet%20Files\Content.Outlook\CJLVUCK1\COST%20REPORT%20NO%201-%20duduz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ia\c\WORK\Yolande\Algemeen\Rudi%20model%20fin%20r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di\work\Work-Rudi\RUDI-ALL\Uniwest\FIN_REP\FINREPs14srt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s\2118-JA04-1%20JIA%20CTB%20Project\Estimates\Pre%20-%20Tender%20Estimates\Cost%20Plan\Est%207\2118-JA04-1%20JIA%20Cost%20Plan%20No.%207%20November%2005%20Pric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CHEDULE A"/>
      <sheetName val="SCHEDULE B"/>
      <sheetName val="SCHEDULE C"/>
      <sheetName val="GEN COST"/>
      <sheetName val="Current"/>
    </sheetNames>
    <sheetDataSet>
      <sheetData sheetId="0"/>
      <sheetData sheetId="1"/>
      <sheetData sheetId="2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T-INPUT"/>
      <sheetName val="CRT-SUM"/>
      <sheetName val="CRT-DETAIL"/>
      <sheetName val="CRT-JBCC"/>
      <sheetName val="Haylett"/>
      <sheetName val="PROGRESS REPORT"/>
      <sheetName val="FR-BLDRSWRK-INPUT"/>
      <sheetName val="FR-INDEX - GENERAL INFO"/>
      <sheetName val="FR-FINAL-SUM"/>
      <sheetName val="FR-SUMMERY"/>
      <sheetName val="FR-PRLIMS-DETAIL"/>
      <sheetName val="FR-BUILDERSWORK-DETAIL"/>
      <sheetName val="FR-PROVSNL-SUM-DETAIL"/>
      <sheetName val="CONTINGENCIES"/>
      <sheetName val="ESCALATION"/>
      <sheetName val="FR-PROFF-FEES"/>
      <sheetName val="FR-IUC."/>
      <sheetName val="FR-AI"/>
      <sheetName val="FR-S.I.-"/>
      <sheetName val="VAT"/>
      <sheetName val="Construction Cashflow"/>
      <sheetName val="PROGRESSIVE CASHFLOW CH 1"/>
      <sheetName val="Monthly cashflow CHART2"/>
      <sheetName val="prof-fee-cashflow"/>
      <sheetName val="prof fee chart 1"/>
      <sheetName val="prof-fee monthly"/>
      <sheetName val="Project cashflow"/>
      <sheetName val="FR_SUMMERY"/>
      <sheetName val="FR_PRLIMS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B8" t="str">
            <v>A.1</v>
          </cell>
          <cell r="C8" t="str">
            <v>PRELIMINARIES</v>
          </cell>
          <cell r="G8">
            <v>500000</v>
          </cell>
          <cell r="H8">
            <v>0</v>
          </cell>
          <cell r="L8">
            <v>0</v>
          </cell>
        </row>
        <row r="21">
          <cell r="B21" t="str">
            <v>A2.1</v>
          </cell>
          <cell r="C21" t="str">
            <v>ALTERATIONS</v>
          </cell>
          <cell r="G21">
            <v>437722</v>
          </cell>
          <cell r="L21">
            <v>0</v>
          </cell>
        </row>
        <row r="22">
          <cell r="B22" t="str">
            <v>A2.2</v>
          </cell>
          <cell r="C22" t="str">
            <v xml:space="preserve">EARTHWORKS </v>
          </cell>
          <cell r="G22">
            <v>0</v>
          </cell>
          <cell r="L22">
            <v>0</v>
          </cell>
        </row>
        <row r="23">
          <cell r="B23" t="str">
            <v>A2.3</v>
          </cell>
          <cell r="C23" t="str">
            <v>CONCRETE, FORMWORK &amp; REINFORCEMENT</v>
          </cell>
          <cell r="G23">
            <v>0</v>
          </cell>
          <cell r="L23">
            <v>0</v>
          </cell>
        </row>
        <row r="24">
          <cell r="B24" t="str">
            <v>A2.4</v>
          </cell>
          <cell r="C24" t="str">
            <v>PRECAST CONCRETE</v>
          </cell>
          <cell r="G24">
            <v>0</v>
          </cell>
          <cell r="L24">
            <v>0</v>
          </cell>
        </row>
        <row r="25">
          <cell r="B25" t="str">
            <v>A2.5</v>
          </cell>
          <cell r="C25" t="str">
            <v>MASONRY</v>
          </cell>
          <cell r="G25">
            <v>63389</v>
          </cell>
          <cell r="L25">
            <v>0</v>
          </cell>
        </row>
        <row r="26">
          <cell r="B26" t="str">
            <v>A2.6</v>
          </cell>
          <cell r="C26" t="str">
            <v>WATERPROOFING</v>
          </cell>
          <cell r="G26">
            <v>0</v>
          </cell>
          <cell r="L26">
            <v>0</v>
          </cell>
        </row>
        <row r="27">
          <cell r="B27" t="str">
            <v>A2.7</v>
          </cell>
          <cell r="C27" t="str">
            <v>ROOF COVERINGS, ETC.</v>
          </cell>
          <cell r="G27">
            <v>0</v>
          </cell>
          <cell r="L27">
            <v>0</v>
          </cell>
        </row>
        <row r="28">
          <cell r="B28" t="str">
            <v>A2.8</v>
          </cell>
          <cell r="C28" t="str">
            <v>CARPENTRY &amp; JOINERY</v>
          </cell>
          <cell r="G28">
            <v>73850</v>
          </cell>
          <cell r="L28">
            <v>0</v>
          </cell>
        </row>
        <row r="29">
          <cell r="B29" t="str">
            <v>A2.9</v>
          </cell>
          <cell r="C29" t="str">
            <v>CEILINGS, PARTITIONS, ETC.</v>
          </cell>
          <cell r="G29">
            <v>17750</v>
          </cell>
          <cell r="L29">
            <v>0</v>
          </cell>
        </row>
        <row r="30">
          <cell r="B30" t="str">
            <v>A2.10</v>
          </cell>
          <cell r="C30" t="str">
            <v>FLOOR COVERINGS, PLASTIC LININGS, ETC.</v>
          </cell>
          <cell r="G30">
            <v>164820</v>
          </cell>
          <cell r="L30">
            <v>0</v>
          </cell>
        </row>
        <row r="31">
          <cell r="B31" t="str">
            <v>A2.11</v>
          </cell>
          <cell r="C31" t="str">
            <v>IRONMONGERY</v>
          </cell>
          <cell r="G31">
            <v>250</v>
          </cell>
          <cell r="L31">
            <v>0</v>
          </cell>
        </row>
        <row r="32">
          <cell r="B32" t="str">
            <v>A2.12</v>
          </cell>
          <cell r="C32" t="str">
            <v>STRUCTURAL STEELWORK</v>
          </cell>
          <cell r="G32">
            <v>0</v>
          </cell>
          <cell r="L32">
            <v>0</v>
          </cell>
        </row>
        <row r="33">
          <cell r="B33" t="str">
            <v>A2.13</v>
          </cell>
          <cell r="C33" t="str">
            <v>METALWORK</v>
          </cell>
          <cell r="G33">
            <v>21710</v>
          </cell>
          <cell r="L33">
            <v>0</v>
          </cell>
        </row>
        <row r="34">
          <cell r="B34" t="str">
            <v>A2.14</v>
          </cell>
          <cell r="C34" t="str">
            <v>PLASTERING</v>
          </cell>
          <cell r="G34">
            <v>800</v>
          </cell>
          <cell r="L34">
            <v>0</v>
          </cell>
        </row>
        <row r="35">
          <cell r="B35" t="str">
            <v>A2.15</v>
          </cell>
          <cell r="C35" t="str">
            <v>TILING</v>
          </cell>
          <cell r="G35">
            <v>1515</v>
          </cell>
          <cell r="L35">
            <v>0</v>
          </cell>
        </row>
        <row r="36">
          <cell r="B36" t="str">
            <v>A2.16</v>
          </cell>
          <cell r="C36" t="str">
            <v>PLUMBING &amp; DRAINAGE</v>
          </cell>
          <cell r="G36">
            <v>0</v>
          </cell>
          <cell r="L36">
            <v>0</v>
          </cell>
        </row>
        <row r="37">
          <cell r="B37" t="str">
            <v>A2.17</v>
          </cell>
          <cell r="C37" t="str">
            <v>PAINTWORK</v>
          </cell>
          <cell r="G37">
            <v>947457</v>
          </cell>
          <cell r="L37">
            <v>0</v>
          </cell>
        </row>
        <row r="38">
          <cell r="B38" t="str">
            <v>A2.18</v>
          </cell>
          <cell r="C38" t="str">
            <v>PAPERHNGING</v>
          </cell>
          <cell r="G38">
            <v>0</v>
          </cell>
          <cell r="L38">
            <v>0</v>
          </cell>
        </row>
        <row r="39">
          <cell r="B39" t="str">
            <v>A2.19</v>
          </cell>
          <cell r="C39" t="str">
            <v>EXTERNAL WORKS</v>
          </cell>
          <cell r="G39">
            <v>0</v>
          </cell>
          <cell r="L39">
            <v>0</v>
          </cell>
        </row>
        <row r="44">
          <cell r="C44" t="str">
            <v>MATERIALS ON SITE</v>
          </cell>
        </row>
        <row r="55">
          <cell r="C55" t="str">
            <v xml:space="preserve">AIR-CONDITIONING &amp; VENTILATION </v>
          </cell>
          <cell r="G55">
            <v>1300000</v>
          </cell>
          <cell r="L55">
            <v>0</v>
          </cell>
        </row>
        <row r="56">
          <cell r="C56" t="str">
            <v>ELECTRICAL</v>
          </cell>
          <cell r="G56">
            <v>1130000</v>
          </cell>
          <cell r="L56">
            <v>0</v>
          </cell>
        </row>
        <row r="57">
          <cell r="C57" t="str">
            <v>FIRE DETECTION</v>
          </cell>
          <cell r="G57">
            <v>483000</v>
          </cell>
          <cell r="L57">
            <v>0</v>
          </cell>
        </row>
        <row r="58">
          <cell r="C58" t="str">
            <v>SECURITY</v>
          </cell>
          <cell r="G58">
            <v>620000</v>
          </cell>
          <cell r="L58">
            <v>0</v>
          </cell>
        </row>
        <row r="59">
          <cell r="C59" t="str">
            <v>SIGNAGE</v>
          </cell>
          <cell r="G59" t="str">
            <v>INCL (A.2)</v>
          </cell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</sheetData>
      <sheetData sheetId="10">
        <row r="10">
          <cell r="B10" t="str">
            <v>A.1</v>
          </cell>
          <cell r="C10" t="str">
            <v>PRELIMINARIES</v>
          </cell>
          <cell r="G10">
            <v>500000</v>
          </cell>
        </row>
        <row r="12">
          <cell r="C12" t="str">
            <v>SECTION A</v>
          </cell>
        </row>
        <row r="13">
          <cell r="C13" t="str">
            <v>PREPARATION</v>
          </cell>
        </row>
        <row r="14">
          <cell r="B14" t="str">
            <v>A1.1</v>
          </cell>
          <cell r="C14" t="str">
            <v>Contractors representative</v>
          </cell>
          <cell r="M14">
            <v>1</v>
          </cell>
        </row>
        <row r="15">
          <cell r="B15" t="str">
            <v>A1.2</v>
          </cell>
          <cell r="C15" t="str">
            <v>Works insurances</v>
          </cell>
          <cell r="M15">
            <v>2</v>
          </cell>
        </row>
        <row r="16">
          <cell r="B16" t="str">
            <v>A1.3</v>
          </cell>
          <cell r="C16" t="str">
            <v>Liability insurance</v>
          </cell>
          <cell r="M16">
            <v>3</v>
          </cell>
        </row>
        <row r="17">
          <cell r="B17" t="str">
            <v>A1.4</v>
          </cell>
          <cell r="C17" t="str">
            <v>Construction guarantee</v>
          </cell>
          <cell r="M17">
            <v>4</v>
          </cell>
        </row>
        <row r="18">
          <cell r="B18" t="str">
            <v>A1.4.b</v>
          </cell>
          <cell r="C18" t="str">
            <v>CPAP</v>
          </cell>
          <cell r="M18">
            <v>5</v>
          </cell>
        </row>
        <row r="20">
          <cell r="C20" t="str">
            <v>SECTION B</v>
          </cell>
        </row>
        <row r="21">
          <cell r="C21" t="str">
            <v>MANAGEMENT OF CONTRACT</v>
          </cell>
        </row>
        <row r="22">
          <cell r="B22" t="str">
            <v>A1.5</v>
          </cell>
          <cell r="C22" t="str">
            <v>Management of works</v>
          </cell>
        </row>
        <row r="23">
          <cell r="B23" t="str">
            <v>A1.5.a</v>
          </cell>
          <cell r="C23" t="str">
            <v>Time</v>
          </cell>
        </row>
        <row r="25">
          <cell r="C25" t="str">
            <v>TEMPORARY WORKS AND PLANT</v>
          </cell>
        </row>
        <row r="26">
          <cell r="B26" t="str">
            <v>A1.6</v>
          </cell>
          <cell r="C26" t="str">
            <v>Enclosure of works</v>
          </cell>
        </row>
        <row r="27">
          <cell r="B27" t="str">
            <v>A1.7</v>
          </cell>
          <cell r="C27" t="str">
            <v>Plant and equipment</v>
          </cell>
        </row>
        <row r="28">
          <cell r="B28" t="str">
            <v>A1.7.a</v>
          </cell>
          <cell r="C28" t="str">
            <v>Time</v>
          </cell>
        </row>
        <row r="29">
          <cell r="B29" t="str">
            <v>A1.7.b</v>
          </cell>
          <cell r="C29" t="str">
            <v>Value</v>
          </cell>
        </row>
        <row r="30">
          <cell r="B30" t="str">
            <v>A1.8</v>
          </cell>
          <cell r="C30" t="str">
            <v>Special scaffolding</v>
          </cell>
        </row>
        <row r="31">
          <cell r="B31" t="str">
            <v>A1.9</v>
          </cell>
          <cell r="C31" t="str">
            <v>Contractor's offices and sheds</v>
          </cell>
        </row>
        <row r="32">
          <cell r="B32" t="str">
            <v>A1.9a</v>
          </cell>
          <cell r="C32" t="str">
            <v>Time</v>
          </cell>
        </row>
        <row r="34">
          <cell r="C34" t="str">
            <v>TEMPORARY SERVICES</v>
          </cell>
        </row>
        <row r="35">
          <cell r="B35" t="str">
            <v>A1.10</v>
          </cell>
          <cell r="C35" t="str">
            <v>Water</v>
          </cell>
        </row>
        <row r="36">
          <cell r="B36" t="str">
            <v>A1.11</v>
          </cell>
          <cell r="C36" t="str">
            <v>Electricity and lighting</v>
          </cell>
        </row>
        <row r="37">
          <cell r="B37" t="str">
            <v>A1.11a</v>
          </cell>
          <cell r="C37" t="str">
            <v>Time</v>
          </cell>
        </row>
        <row r="38">
          <cell r="B38" t="str">
            <v>A1.12</v>
          </cell>
          <cell r="C38" t="str">
            <v>Telephones</v>
          </cell>
        </row>
        <row r="39">
          <cell r="B39" t="str">
            <v>A1.12a</v>
          </cell>
          <cell r="C39" t="str">
            <v>Time</v>
          </cell>
        </row>
        <row r="40">
          <cell r="B40" t="str">
            <v>A1.13a</v>
          </cell>
          <cell r="C40" t="str">
            <v>Toilets - Time</v>
          </cell>
        </row>
        <row r="42">
          <cell r="C42" t="str">
            <v>GENERAL</v>
          </cell>
        </row>
        <row r="43">
          <cell r="B43" t="str">
            <v>A1.14</v>
          </cell>
          <cell r="C43" t="str">
            <v>Safety</v>
          </cell>
        </row>
        <row r="44">
          <cell r="B44" t="str">
            <v>A1.15</v>
          </cell>
          <cell r="C44" t="str">
            <v>Site security</v>
          </cell>
        </row>
        <row r="45">
          <cell r="B45" t="str">
            <v>A1.16</v>
          </cell>
          <cell r="C45" t="str">
            <v>Clearing and cleaning</v>
          </cell>
        </row>
        <row r="46">
          <cell r="B46" t="str">
            <v>A1.16a</v>
          </cell>
          <cell r="C46" t="str">
            <v>Time</v>
          </cell>
        </row>
        <row r="47">
          <cell r="B47" t="str">
            <v>New</v>
          </cell>
          <cell r="C47" t="str">
            <v xml:space="preserve">Site security as instructed </v>
          </cell>
        </row>
        <row r="48">
          <cell r="B48" t="str">
            <v>New</v>
          </cell>
          <cell r="C48" t="str">
            <v>Access road as instructed</v>
          </cell>
        </row>
        <row r="49">
          <cell r="B49" t="str">
            <v>New</v>
          </cell>
          <cell r="C49" t="str">
            <v>Watering access road as instructed</v>
          </cell>
        </row>
        <row r="52">
          <cell r="C52" t="str">
            <v>THE SITE</v>
          </cell>
        </row>
        <row r="53">
          <cell r="B53" t="str">
            <v>A1.17</v>
          </cell>
          <cell r="C53" t="str">
            <v>Land surveyor / Geotechnic</v>
          </cell>
          <cell r="M53">
            <v>78</v>
          </cell>
        </row>
        <row r="55">
          <cell r="C55" t="str">
            <v>MATERIALS AND WORKMANSHIP</v>
          </cell>
        </row>
        <row r="56">
          <cell r="B56" t="str">
            <v>A1.18</v>
          </cell>
          <cell r="C56" t="str">
            <v>Allowance for mock-ups</v>
          </cell>
        </row>
        <row r="58">
          <cell r="C58" t="str">
            <v>FINANCIAL ASPECTS</v>
          </cell>
        </row>
        <row r="59">
          <cell r="B59" t="str">
            <v>A1.19</v>
          </cell>
          <cell r="C59" t="str">
            <v>Allowance for overtime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T-INPUT"/>
      <sheetName val="CRT-SUM"/>
      <sheetName val="CRT-DETAIL"/>
      <sheetName val="CRT-JBCC"/>
      <sheetName val="Haylett (3)"/>
      <sheetName val="Haylett (2)"/>
      <sheetName val="Haylett"/>
      <sheetName val="Sheet1"/>
      <sheetName val="FR-BLDRSWRK-DETAIL"/>
      <sheetName val="FR-INDEX - GENERAL INFO"/>
      <sheetName val="FR-FINAL-SUM"/>
      <sheetName val="FR-SUMMERY"/>
      <sheetName val="FR-PROVSNL-SUM-DETAIL"/>
      <sheetName val="FR-PROFF-FEES"/>
      <sheetName val="FR-VO.-IUC."/>
      <sheetName val="FR-S.I.-"/>
      <sheetName val="VAT"/>
      <sheetName val="Construction Cashflow"/>
      <sheetName val="prof-fee-cashflow"/>
      <sheetName val="Project cashflow"/>
      <sheetName val="FR_SUMMERY"/>
      <sheetName val="FR_PROVSNL_SUM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Notes"/>
      <sheetName val="Area Schedule"/>
      <sheetName val="Exec Summary CTB &amp;A1.a2"/>
      <sheetName val="Exec Summary"/>
      <sheetName val="Shopping list"/>
      <sheetName val="CTB Summary"/>
      <sheetName val="Enablement Summary"/>
      <sheetName val="Enablement works"/>
      <sheetName val="Basement Summary"/>
      <sheetName val="Basement Elem Anal"/>
      <sheetName val="Arrivals Summary"/>
      <sheetName val="Arrivals Elem Anal"/>
      <sheetName val="Low Mezz Summary"/>
      <sheetName val="Low Mezz Elem Anal"/>
      <sheetName val="Retail Mezz Summary"/>
      <sheetName val="Retail Mezz Elem Anal"/>
      <sheetName val="Dom Depart Summary"/>
      <sheetName val="Dom Depart Elem Anal"/>
      <sheetName val="Low roof Summary"/>
      <sheetName val="Low roof Elem Anal"/>
      <sheetName val="Roof Summary"/>
      <sheetName val="Roof Elem Anal"/>
      <sheetName val="Envelope Summary"/>
      <sheetName val="Envelope Elem Anal"/>
      <sheetName val="Vertical Trans Summary"/>
      <sheetName val="Vert trans Elem Anal"/>
      <sheetName val="Ext-Gen Summary"/>
      <sheetName val="Ext-Gen Elem Anal"/>
      <sheetName val="ACSA D Costs Summary"/>
      <sheetName val="ACSA direct Costs"/>
      <sheetName val="Baggage Summary "/>
      <sheetName val="ESCAL EST(BER&amp;CPIX)"/>
      <sheetName val="Values for fees"/>
      <sheetName val="Trades"/>
      <sheetName val="CTB Rates"/>
      <sheetName val="Subcontracts"/>
      <sheetName val="Subcontracts as BOQ"/>
      <sheetName val="A1.A2 Summary"/>
      <sheetName val="A1.A2 Basement Summary"/>
      <sheetName val="A1.A2 Basement Elem Anal"/>
      <sheetName val="A1.A2 Arrivals Floor Summary"/>
      <sheetName val="A1.A2 Arrivals Floor Elem Anal"/>
      <sheetName val="A1.A2 Mezz floor Summary"/>
      <sheetName val="A1.A2 Mezz Floor Elem Anal"/>
      <sheetName val="A1.A2Vertical Trans Summary"/>
      <sheetName val="A1.A2Vert trans Elem Anal"/>
      <sheetName val="A1.A2 ACSA D Costs Summary"/>
      <sheetName val="A1.A2 ACSA direct Costs"/>
      <sheetName val="A1.A2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1">
          <cell r="C11" t="str">
            <v>Alterations</v>
          </cell>
        </row>
        <row r="12">
          <cell r="C12" t="str">
            <v>Earthworks</v>
          </cell>
        </row>
        <row r="13">
          <cell r="C13" t="str">
            <v>Lateral Support</v>
          </cell>
        </row>
        <row r="14">
          <cell r="C14" t="str">
            <v>Piling</v>
          </cell>
        </row>
        <row r="15">
          <cell r="C15" t="str">
            <v>Concrete, Formwork &amp; Reinforcing</v>
          </cell>
        </row>
        <row r="16">
          <cell r="C16" t="str">
            <v>Concrete, &amp; Formwork</v>
          </cell>
        </row>
        <row r="17">
          <cell r="C17" t="str">
            <v>Reinforcing</v>
          </cell>
        </row>
        <row r="18">
          <cell r="C18" t="str">
            <v>Rebar only</v>
          </cell>
        </row>
        <row r="19">
          <cell r="C19" t="str">
            <v>Post-tensioning &amp; reinforcing</v>
          </cell>
        </row>
        <row r="20">
          <cell r="C20" t="str">
            <v>Pre-cast concrete</v>
          </cell>
        </row>
        <row r="21">
          <cell r="C21" t="str">
            <v>Masonry</v>
          </cell>
        </row>
        <row r="22">
          <cell r="C22" t="str">
            <v>Waterproofing</v>
          </cell>
        </row>
        <row r="23">
          <cell r="C23" t="str">
            <v>Roof coverings, etc</v>
          </cell>
        </row>
        <row r="24">
          <cell r="C24" t="str">
            <v>Carpentry &amp; Joinery</v>
          </cell>
        </row>
        <row r="25">
          <cell r="C25" t="str">
            <v>Ceilings, Partitions &amp; Access floors</v>
          </cell>
        </row>
        <row r="26">
          <cell r="C26" t="str">
            <v xml:space="preserve">Floor Coverings, Wall linings, etc </v>
          </cell>
        </row>
        <row r="27">
          <cell r="C27" t="str">
            <v>Ironmongery</v>
          </cell>
        </row>
        <row r="28">
          <cell r="C28" t="str">
            <v>Structural Steelwork</v>
          </cell>
        </row>
        <row r="29">
          <cell r="C29" t="str">
            <v>Metalwork</v>
          </cell>
        </row>
        <row r="30">
          <cell r="C30" t="str">
            <v>Plastering</v>
          </cell>
        </row>
        <row r="31">
          <cell r="C31" t="str">
            <v>Tiling</v>
          </cell>
        </row>
        <row r="32">
          <cell r="C32" t="str">
            <v>Plumbing &amp; Drainage</v>
          </cell>
        </row>
        <row r="33">
          <cell r="C33" t="str">
            <v>Electrical Work</v>
          </cell>
        </row>
        <row r="34">
          <cell r="C34" t="str">
            <v>Mechanical Work</v>
          </cell>
        </row>
        <row r="35">
          <cell r="C35" t="str">
            <v>Glazing</v>
          </cell>
        </row>
        <row r="36">
          <cell r="C36" t="str">
            <v>Paintwork</v>
          </cell>
        </row>
        <row r="37">
          <cell r="C37" t="str">
            <v>Paperhanging</v>
          </cell>
        </row>
        <row r="38">
          <cell r="C38" t="str">
            <v>External Work</v>
          </cell>
        </row>
        <row r="39">
          <cell r="C39" t="str">
            <v>External Work - Raised roadway</v>
          </cell>
        </row>
        <row r="40">
          <cell r="C40" t="str">
            <v>B.A.R - Replace Kilcher bearings at columns</v>
          </cell>
        </row>
        <row r="41">
          <cell r="C41" t="str">
            <v>B.A.R - Modification to signage pylon</v>
          </cell>
        </row>
        <row r="42">
          <cell r="C42" t="str">
            <v>B.A.R - Stormwater installation changes</v>
          </cell>
        </row>
        <row r="43">
          <cell r="C43" t="str">
            <v>B.A.R - Signage during construction phases</v>
          </cell>
        </row>
        <row r="44">
          <cell r="C44" t="str">
            <v>B.A.R - Roadsurface, kerbs, balustrades, etc.</v>
          </cell>
        </row>
        <row r="45">
          <cell r="C45" t="str">
            <v>Proft &amp; Attendance</v>
          </cell>
        </row>
        <row r="46">
          <cell r="C46" t="str">
            <v>Budgetary allowance</v>
          </cell>
        </row>
        <row r="47">
          <cell r="C47" t="str">
            <v>B.A. - Alterations</v>
          </cell>
        </row>
        <row r="48">
          <cell r="C48" t="str">
            <v xml:space="preserve">B.A. - Reconfiguration of Airside for baggage belts </v>
          </cell>
        </row>
        <row r="49">
          <cell r="C49" t="str">
            <v>B.A. - Relocation of Pay-on-foot stations</v>
          </cell>
        </row>
        <row r="50">
          <cell r="C50" t="str">
            <v>B.A. - Bidum under surface beds</v>
          </cell>
        </row>
        <row r="51">
          <cell r="C51" t="str">
            <v>B.A. - Waterproofing &amp; insulation to wall/cladding</v>
          </cell>
        </row>
        <row r="52">
          <cell r="C52" t="str">
            <v>B.A. - Upgrading of stormwater culvert</v>
          </cell>
        </row>
        <row r="53">
          <cell r="C53" t="str">
            <v>B.A. - Lower roadway kerside upgrade &amp; alterations</v>
          </cell>
        </row>
        <row r="54">
          <cell r="C54" t="str">
            <v>B.A. - Sundry Metalwork</v>
          </cell>
        </row>
        <row r="55">
          <cell r="C55" t="str">
            <v>B.A. - Porte Cochere to VIP entrance (A1A2)</v>
          </cell>
        </row>
        <row r="56">
          <cell r="C56" t="str">
            <v>B.A. - Fire Stopping</v>
          </cell>
        </row>
        <row r="57">
          <cell r="C57" t="str">
            <v>B.A. - Acoustic requirements</v>
          </cell>
        </row>
        <row r="58">
          <cell r="C58" t="str">
            <v>B.A. - Gautrain requirements</v>
          </cell>
        </row>
        <row r="59">
          <cell r="C59" t="str">
            <v>B.A. - Alterations to MSP at Underpass</v>
          </cell>
        </row>
        <row r="60">
          <cell r="C60" t="str">
            <v>B.A. - Artwork</v>
          </cell>
        </row>
        <row r="61">
          <cell r="C61" t="str">
            <v>B.A. - syphinic rainwater disposal</v>
          </cell>
        </row>
        <row r="62">
          <cell r="C62" t="str">
            <v>B.A. - Plumbing</v>
          </cell>
        </row>
        <row r="63">
          <cell r="C63" t="str">
            <v>B.A. - Alterations to MSP1 at link bridge</v>
          </cell>
        </row>
        <row r="64">
          <cell r="C64" t="str">
            <v xml:space="preserve">B.A. - Upgrade of KB1/KB2 entrance into CTB </v>
          </cell>
        </row>
        <row r="65">
          <cell r="C65" t="str">
            <v>Main contractors attendance on Direct contractors</v>
          </cell>
        </row>
        <row r="66">
          <cell r="C66" t="str">
            <v>B.A. - Sprinkler valve enclosure (apron)</v>
          </cell>
        </row>
        <row r="67">
          <cell r="C67" t="str">
            <v>Builderswork icw services</v>
          </cell>
        </row>
        <row r="68">
          <cell r="C68" t="str">
            <v>Builderswork icw Direct Contracts</v>
          </cell>
        </row>
      </sheetData>
      <sheetData sheetId="35"/>
      <sheetData sheetId="36">
        <row r="11">
          <cell r="C11" t="str">
            <v>Main Contract</v>
          </cell>
        </row>
        <row r="12">
          <cell r="C12" t="str">
            <v>Access Control Installation</v>
          </cell>
        </row>
        <row r="13">
          <cell r="C13" t="str">
            <v>Aluminium Ceilings</v>
          </cell>
        </row>
        <row r="14">
          <cell r="C14" t="str">
            <v>Aluminium Windows</v>
          </cell>
        </row>
        <row r="15">
          <cell r="C15" t="str">
            <v>Balustrading, Rails</v>
          </cell>
        </row>
        <row r="16">
          <cell r="C16" t="str">
            <v>Building Management System (BMS)</v>
          </cell>
        </row>
        <row r="17">
          <cell r="C17" t="str">
            <v>Canopy Over Roadway</v>
          </cell>
        </row>
        <row r="18">
          <cell r="C18" t="str">
            <v>Carpet &amp; Vinyl Floors</v>
          </cell>
        </row>
        <row r="19">
          <cell r="C19" t="str">
            <v>CCTV Installation</v>
          </cell>
        </row>
        <row r="20">
          <cell r="C20" t="str">
            <v>Check-in Counters</v>
          </cell>
        </row>
        <row r="21">
          <cell r="C21" t="str">
            <v>Counters &amp; Joinery Fittings</v>
          </cell>
        </row>
        <row r="22">
          <cell r="C22" t="str">
            <v>Customs Desks</v>
          </cell>
        </row>
        <row r="23">
          <cell r="C23" t="str">
            <v>CUTE SITA Data</v>
          </cell>
        </row>
        <row r="24">
          <cell r="C24" t="str">
            <v>Direct Contract : Roadway</v>
          </cell>
        </row>
        <row r="25">
          <cell r="C25" t="str">
            <v xml:space="preserve">Data Installation </v>
          </cell>
        </row>
        <row r="26">
          <cell r="C26" t="str">
            <v>Drywall Partitions</v>
          </cell>
        </row>
        <row r="27">
          <cell r="C27" t="str">
            <v>Earthing &amp; Lightning Protection</v>
          </cell>
        </row>
        <row r="28">
          <cell r="C28" t="str">
            <v>Electrical Installation</v>
          </cell>
        </row>
        <row r="29">
          <cell r="C29" t="str">
            <v>Escalators</v>
          </cell>
        </row>
        <row r="30">
          <cell r="C30" t="str">
            <v>Epoxy paint to floors</v>
          </cell>
        </row>
        <row r="31">
          <cell r="C31" t="str">
            <v>Façade Cladding &amp; Screens</v>
          </cell>
        </row>
        <row r="32">
          <cell r="C32" t="str">
            <v>Facade Cleaning Systems</v>
          </cell>
        </row>
        <row r="33">
          <cell r="C33" t="str">
            <v>Façade Glazing, Wind Lobbies</v>
          </cell>
        </row>
        <row r="34">
          <cell r="C34" t="str">
            <v>Fire Detection Installation</v>
          </cell>
        </row>
        <row r="35">
          <cell r="C35" t="str">
            <v>Fire Protection Systems</v>
          </cell>
        </row>
        <row r="36">
          <cell r="C36" t="str">
            <v>Fire Stopping</v>
          </cell>
        </row>
        <row r="37">
          <cell r="C37" t="str">
            <v>Floor &amp; Wall Tiling</v>
          </cell>
        </row>
        <row r="38">
          <cell r="C38" t="str">
            <v>Furniture</v>
          </cell>
        </row>
        <row r="39">
          <cell r="C39" t="str">
            <v>Gas Fire Protection Systems</v>
          </cell>
        </row>
        <row r="40">
          <cell r="C40" t="str">
            <v>Granite Vanity Slabs</v>
          </cell>
        </row>
        <row r="41">
          <cell r="C41" t="str">
            <v>HV Switchgear</v>
          </cell>
        </row>
        <row r="42">
          <cell r="C42" t="str">
            <v>HVAC</v>
          </cell>
        </row>
        <row r="43">
          <cell r="C43" t="str">
            <v>HVAC - Chillers, Ahu's, Cooling Towers</v>
          </cell>
        </row>
        <row r="44">
          <cell r="C44" t="str">
            <v>HVAC - Ducting, Electrics, Controls</v>
          </cell>
        </row>
        <row r="45">
          <cell r="C45" t="str">
            <v>IMCS</v>
          </cell>
        </row>
        <row r="46">
          <cell r="C46" t="str">
            <v>Internal Cladding, Wall Panelling</v>
          </cell>
        </row>
        <row r="47">
          <cell r="C47" t="str">
            <v>Internal Granite Finishes</v>
          </cell>
        </row>
        <row r="48">
          <cell r="C48" t="str">
            <v>Landscaping</v>
          </cell>
        </row>
        <row r="49">
          <cell r="C49" t="str">
            <v>Lift Installation</v>
          </cell>
        </row>
        <row r="50">
          <cell r="C50" t="str">
            <v>Lockers</v>
          </cell>
        </row>
        <row r="51">
          <cell r="C51" t="str">
            <v>Metal cladding</v>
          </cell>
        </row>
        <row r="52">
          <cell r="C52" t="str">
            <v>PABX</v>
          </cell>
        </row>
        <row r="53">
          <cell r="C53" t="str">
            <v>Passport Control Desks</v>
          </cell>
        </row>
        <row r="54">
          <cell r="C54" t="str">
            <v>Pax Counters</v>
          </cell>
        </row>
        <row r="55">
          <cell r="C55" t="str">
            <v>Piling</v>
          </cell>
        </row>
        <row r="56">
          <cell r="C56" t="str">
            <v>Planting &amp; Landscaping</v>
          </cell>
        </row>
        <row r="57">
          <cell r="C57" t="str">
            <v>Plumbing &amp; Drainage</v>
          </cell>
        </row>
        <row r="58">
          <cell r="C58" t="str">
            <v>Post-tensioning</v>
          </cell>
        </row>
        <row r="59">
          <cell r="C59" t="str">
            <v>Public Address</v>
          </cell>
        </row>
        <row r="60">
          <cell r="C60" t="str">
            <v>Rainwater Drainage System</v>
          </cell>
        </row>
        <row r="61">
          <cell r="C61" t="str">
            <v>Refuse Compactor</v>
          </cell>
        </row>
        <row r="62">
          <cell r="C62" t="str">
            <v>Roof Louvres</v>
          </cell>
        </row>
        <row r="63">
          <cell r="C63" t="str">
            <v>Rooflights, Roof Glazing</v>
          </cell>
        </row>
        <row r="64">
          <cell r="C64" t="str">
            <v>Sanitary Ironmongery</v>
          </cell>
        </row>
        <row r="65">
          <cell r="C65" t="str">
            <v>Shopfronts, Glazed Screens</v>
          </cell>
        </row>
        <row r="66">
          <cell r="C66" t="str">
            <v>Signage - Information</v>
          </cell>
        </row>
        <row r="67">
          <cell r="C67" t="str">
            <v>Signage - Statutory/directional</v>
          </cell>
        </row>
        <row r="68">
          <cell r="C68" t="str">
            <v>Smoke Ventilation</v>
          </cell>
        </row>
        <row r="69">
          <cell r="C69" t="str">
            <v>Standby Plant</v>
          </cell>
        </row>
        <row r="70">
          <cell r="C70" t="str">
            <v>Structural steel</v>
          </cell>
        </row>
        <row r="71">
          <cell r="C71" t="str">
            <v>Sundry Metalwork</v>
          </cell>
        </row>
        <row r="72">
          <cell r="C72" t="str">
            <v xml:space="preserve">Suspended Ceilings </v>
          </cell>
        </row>
        <row r="73">
          <cell r="C73" t="str">
            <v>Timber Wall cladding</v>
          </cell>
        </row>
        <row r="74">
          <cell r="C74" t="str">
            <v>Toilet Partitions</v>
          </cell>
        </row>
        <row r="75">
          <cell r="C75" t="str">
            <v>Transformers</v>
          </cell>
        </row>
        <row r="76">
          <cell r="C76" t="str">
            <v>UPS Installation</v>
          </cell>
        </row>
        <row r="77">
          <cell r="C77" t="str">
            <v>Wallpaper</v>
          </cell>
        </row>
        <row r="78">
          <cell r="C78" t="str">
            <v>Walk-off Mats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3"/>
  <sheetViews>
    <sheetView tabSelected="1" view="pageBreakPreview" topLeftCell="B1" zoomScaleNormal="70" zoomScaleSheetLayoutView="100" workbookViewId="0">
      <selection activeCell="C8" sqref="C8"/>
    </sheetView>
  </sheetViews>
  <sheetFormatPr defaultColWidth="9.21875" defaultRowHeight="13.2" x14ac:dyDescent="0.25"/>
  <cols>
    <col min="1" max="1" width="10.5546875" style="5" hidden="1" customWidth="1"/>
    <col min="2" max="2" width="29.21875" style="5" customWidth="1"/>
    <col min="3" max="3" width="64.33203125" style="6" customWidth="1"/>
    <col min="4" max="4" width="11.77734375" style="7" bestFit="1" customWidth="1"/>
    <col min="5" max="5" width="9.21875" style="7"/>
    <col min="6" max="6" width="13.77734375" style="17" customWidth="1"/>
    <col min="7" max="7" width="28.77734375" style="17" customWidth="1"/>
    <col min="8" max="8" width="15.77734375" style="17" customWidth="1"/>
    <col min="9" max="16384" width="9.21875" style="4"/>
  </cols>
  <sheetData>
    <row r="2" spans="1:8" x14ac:dyDescent="0.25">
      <c r="A2" s="1"/>
      <c r="B2" s="1" t="s">
        <v>30</v>
      </c>
      <c r="C2" s="2"/>
      <c r="D2" s="3"/>
      <c r="E2" s="3"/>
      <c r="G2" s="19"/>
      <c r="H2" s="19"/>
    </row>
    <row r="3" spans="1:8" ht="52.5" customHeight="1" x14ac:dyDescent="0.25">
      <c r="A3" s="1"/>
      <c r="B3" s="1" t="s">
        <v>9</v>
      </c>
      <c r="C3" s="21" t="s">
        <v>21</v>
      </c>
      <c r="D3" s="18"/>
      <c r="E3" s="18"/>
      <c r="F3" s="22"/>
      <c r="G3" s="21"/>
      <c r="H3" s="21"/>
    </row>
    <row r="4" spans="1:8" ht="16.2" thickBot="1" x14ac:dyDescent="0.3">
      <c r="A4" s="1"/>
      <c r="B4" s="46" t="s">
        <v>15</v>
      </c>
      <c r="C4" s="6" t="s">
        <v>16</v>
      </c>
    </row>
    <row r="5" spans="1:8" ht="31.5" customHeight="1" thickBot="1" x14ac:dyDescent="0.3">
      <c r="A5" s="8"/>
      <c r="B5" s="8" t="s">
        <v>14</v>
      </c>
      <c r="F5" s="27"/>
      <c r="G5" s="28"/>
      <c r="H5" s="29"/>
    </row>
    <row r="6" spans="1:8" s="6" customFormat="1" ht="27" customHeight="1" thickBot="1" x14ac:dyDescent="0.35">
      <c r="A6" s="16" t="s">
        <v>0</v>
      </c>
      <c r="B6" s="51" t="s">
        <v>0</v>
      </c>
      <c r="C6" s="15" t="s">
        <v>1</v>
      </c>
      <c r="D6" s="9" t="s">
        <v>2</v>
      </c>
      <c r="E6" s="52" t="s">
        <v>3</v>
      </c>
      <c r="F6" s="30" t="s">
        <v>7</v>
      </c>
      <c r="G6" s="31" t="s">
        <v>4</v>
      </c>
      <c r="H6" s="32" t="s">
        <v>8</v>
      </c>
    </row>
    <row r="7" spans="1:8" ht="54.75" customHeight="1" x14ac:dyDescent="0.25">
      <c r="A7" s="10"/>
      <c r="B7" s="26">
        <v>1</v>
      </c>
      <c r="C7" s="53" t="s">
        <v>17</v>
      </c>
      <c r="D7" s="12">
        <v>1</v>
      </c>
      <c r="E7" s="54" t="s">
        <v>5</v>
      </c>
      <c r="F7" s="33"/>
      <c r="G7" s="34"/>
      <c r="H7" s="35">
        <f t="shared" ref="H7:H8" si="0">+(F7+G7)*D7</f>
        <v>0</v>
      </c>
    </row>
    <row r="8" spans="1:8" ht="51" customHeight="1" x14ac:dyDescent="0.25">
      <c r="A8" s="10"/>
      <c r="B8" s="26">
        <v>2</v>
      </c>
      <c r="C8" s="47" t="s">
        <v>26</v>
      </c>
      <c r="D8" s="12">
        <v>1</v>
      </c>
      <c r="E8" s="54" t="s">
        <v>5</v>
      </c>
      <c r="F8" s="33"/>
      <c r="G8" s="34"/>
      <c r="H8" s="35">
        <f t="shared" si="0"/>
        <v>0</v>
      </c>
    </row>
    <row r="9" spans="1:8" s="6" customFormat="1" ht="27.6" x14ac:dyDescent="0.25">
      <c r="A9" s="13" t="s">
        <v>6</v>
      </c>
      <c r="B9" s="26">
        <v>3</v>
      </c>
      <c r="C9" s="55" t="s">
        <v>22</v>
      </c>
      <c r="D9" s="12">
        <v>1</v>
      </c>
      <c r="E9" s="54" t="s">
        <v>5</v>
      </c>
      <c r="F9" s="33"/>
      <c r="G9" s="34"/>
      <c r="H9" s="35">
        <f t="shared" ref="H9:H17" si="1">+(F9+G9)*D9</f>
        <v>0</v>
      </c>
    </row>
    <row r="10" spans="1:8" s="6" customFormat="1" ht="91.95" customHeight="1" x14ac:dyDescent="0.3">
      <c r="A10" s="11"/>
      <c r="B10" s="26">
        <v>4</v>
      </c>
      <c r="C10" s="56" t="s">
        <v>29</v>
      </c>
      <c r="D10" s="12">
        <v>1</v>
      </c>
      <c r="E10" s="54" t="s">
        <v>5</v>
      </c>
      <c r="F10" s="33"/>
      <c r="G10" s="34"/>
      <c r="H10" s="35">
        <f t="shared" si="1"/>
        <v>0</v>
      </c>
    </row>
    <row r="11" spans="1:8" s="6" customFormat="1" ht="70.95" customHeight="1" x14ac:dyDescent="0.3">
      <c r="A11" s="11"/>
      <c r="B11" s="26">
        <v>5</v>
      </c>
      <c r="C11" s="56" t="s">
        <v>28</v>
      </c>
      <c r="D11" s="12">
        <v>1</v>
      </c>
      <c r="E11" s="54" t="s">
        <v>5</v>
      </c>
      <c r="F11" s="33"/>
      <c r="G11" s="34"/>
      <c r="H11" s="35">
        <f t="shared" si="1"/>
        <v>0</v>
      </c>
    </row>
    <row r="12" spans="1:8" s="6" customFormat="1" ht="78.75" customHeight="1" x14ac:dyDescent="0.3">
      <c r="A12" s="11"/>
      <c r="B12" s="26">
        <v>6</v>
      </c>
      <c r="C12" s="56" t="s">
        <v>23</v>
      </c>
      <c r="D12" s="12">
        <v>1</v>
      </c>
      <c r="E12" s="54" t="s">
        <v>5</v>
      </c>
      <c r="F12" s="33"/>
      <c r="G12" s="34"/>
      <c r="H12" s="35">
        <f t="shared" si="1"/>
        <v>0</v>
      </c>
    </row>
    <row r="13" spans="1:8" s="6" customFormat="1" ht="39.75" customHeight="1" x14ac:dyDescent="0.3">
      <c r="A13" s="11"/>
      <c r="B13" s="45">
        <v>7</v>
      </c>
      <c r="C13" s="47" t="s">
        <v>25</v>
      </c>
      <c r="D13" s="12">
        <v>1</v>
      </c>
      <c r="E13" s="54" t="s">
        <v>5</v>
      </c>
      <c r="F13" s="33"/>
      <c r="G13" s="34"/>
      <c r="H13" s="35">
        <f t="shared" si="1"/>
        <v>0</v>
      </c>
    </row>
    <row r="14" spans="1:8" s="6" customFormat="1" ht="39.75" customHeight="1" x14ac:dyDescent="0.3">
      <c r="A14" s="11"/>
      <c r="B14" s="45">
        <v>8</v>
      </c>
      <c r="C14" s="47" t="s">
        <v>24</v>
      </c>
      <c r="D14" s="12">
        <v>1</v>
      </c>
      <c r="E14" s="54" t="s">
        <v>5</v>
      </c>
      <c r="F14" s="33"/>
      <c r="G14" s="34"/>
      <c r="H14" s="35">
        <f t="shared" si="1"/>
        <v>0</v>
      </c>
    </row>
    <row r="15" spans="1:8" s="6" customFormat="1" ht="39.75" customHeight="1" x14ac:dyDescent="0.3">
      <c r="A15" s="11"/>
      <c r="B15" s="57">
        <v>9</v>
      </c>
      <c r="C15" s="58" t="s">
        <v>18</v>
      </c>
      <c r="D15" s="12">
        <v>1</v>
      </c>
      <c r="E15" s="54" t="s">
        <v>19</v>
      </c>
      <c r="F15" s="33">
        <v>0</v>
      </c>
      <c r="G15" s="34">
        <v>100000</v>
      </c>
      <c r="H15" s="35">
        <f t="shared" si="1"/>
        <v>100000</v>
      </c>
    </row>
    <row r="16" spans="1:8" s="6" customFormat="1" ht="39.75" customHeight="1" x14ac:dyDescent="0.3">
      <c r="A16" s="11"/>
      <c r="B16" s="57">
        <v>10</v>
      </c>
      <c r="C16" s="47" t="s">
        <v>27</v>
      </c>
      <c r="D16" s="12"/>
      <c r="E16" s="54"/>
      <c r="F16" s="33"/>
      <c r="G16" s="34"/>
      <c r="H16" s="35"/>
    </row>
    <row r="17" spans="1:8" s="6" customFormat="1" ht="39.75" customHeight="1" x14ac:dyDescent="0.3">
      <c r="A17" s="11"/>
      <c r="B17" s="45">
        <v>11</v>
      </c>
      <c r="C17" s="56" t="s">
        <v>20</v>
      </c>
      <c r="D17" s="12">
        <v>1</v>
      </c>
      <c r="E17" s="54" t="s">
        <v>5</v>
      </c>
      <c r="F17" s="33"/>
      <c r="G17" s="34"/>
      <c r="H17" s="35">
        <f t="shared" si="1"/>
        <v>0</v>
      </c>
    </row>
    <row r="18" spans="1:8" ht="15" customHeight="1" thickBot="1" x14ac:dyDescent="0.3">
      <c r="A18" s="14"/>
      <c r="B18" s="48"/>
      <c r="C18" s="49"/>
      <c r="D18" s="50"/>
      <c r="E18" s="50"/>
      <c r="F18" s="59" t="s">
        <v>11</v>
      </c>
      <c r="G18" s="60"/>
      <c r="H18" s="36">
        <f>SUM(H7:H17)</f>
        <v>100000</v>
      </c>
    </row>
    <row r="19" spans="1:8" ht="15" customHeight="1" x14ac:dyDescent="0.25">
      <c r="A19" s="42"/>
      <c r="B19" s="43"/>
      <c r="C19" s="43"/>
      <c r="D19" s="43"/>
      <c r="E19" s="44" t="s">
        <v>10</v>
      </c>
      <c r="F19" s="36"/>
      <c r="G19" s="36"/>
      <c r="H19" s="36"/>
    </row>
    <row r="20" spans="1:8" ht="15" customHeight="1" thickBot="1" x14ac:dyDescent="0.3">
      <c r="A20" s="23"/>
      <c r="B20" s="20"/>
      <c r="C20" s="20"/>
      <c r="D20" s="20"/>
      <c r="E20" s="40" t="s">
        <v>12</v>
      </c>
      <c r="F20" s="39"/>
      <c r="G20" s="39"/>
      <c r="H20" s="39">
        <f>H18*0.15</f>
        <v>15000</v>
      </c>
    </row>
    <row r="21" spans="1:8" ht="15" customHeight="1" thickBot="1" x14ac:dyDescent="0.3">
      <c r="A21" s="24"/>
      <c r="B21" s="25"/>
      <c r="C21" s="25"/>
      <c r="D21" s="25"/>
      <c r="E21" s="41" t="s">
        <v>13</v>
      </c>
      <c r="F21" s="37"/>
      <c r="G21" s="38"/>
      <c r="H21" s="39">
        <f>H18+H20</f>
        <v>115000</v>
      </c>
    </row>
    <row r="22" spans="1:8" ht="15" customHeight="1" x14ac:dyDescent="0.25">
      <c r="D22" s="6"/>
      <c r="E22" s="6"/>
      <c r="F22" s="6"/>
      <c r="G22" s="6"/>
      <c r="H22" s="6"/>
    </row>
    <row r="23" spans="1:8" ht="39.75" customHeight="1" x14ac:dyDescent="0.25"/>
  </sheetData>
  <mergeCells count="1">
    <mergeCell ref="F18:G18"/>
  </mergeCells>
  <pageMargins left="0.25" right="0.25" top="0.75" bottom="0.75" header="0.3" footer="0.3"/>
  <pageSetup paperSize="9" scale="57" orientation="portrait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Lethabo</vt:lpstr>
      <vt:lpstr>Lethabo!_Toc85551076</vt:lpstr>
      <vt:lpstr>Lethabo!Print_Area</vt:lpstr>
      <vt:lpstr>Lethabo!Print_Titles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Nthangeni Makhuvha</dc:creator>
  <cp:lastModifiedBy>Brian Xulu</cp:lastModifiedBy>
  <cp:lastPrinted>2014-06-06T18:17:56Z</cp:lastPrinted>
  <dcterms:created xsi:type="dcterms:W3CDTF">2014-02-21T11:45:41Z</dcterms:created>
  <dcterms:modified xsi:type="dcterms:W3CDTF">2025-03-17T08:33:55Z</dcterms:modified>
</cp:coreProperties>
</file>